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\\10.155.121.11\szz\HOME\F2\ZAMÓWIENIA WYŁĄCZONE SPOD USTAWY PZP\2026\8. - 16. Zarządzanie OS Zieleniewo\Z EZD\"/>
    </mc:Choice>
  </mc:AlternateContent>
  <xr:revisionPtr revIDLastSave="0" documentId="8_{5E8673E7-B46C-4B35-B643-506C1E22D8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Arkusz1!$A$11:$F$31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20" i="1"/>
  <c r="F22" i="1" s="1"/>
  <c r="F28" i="1" l="1"/>
  <c r="F25" i="1"/>
  <c r="F24" i="1"/>
  <c r="F26" i="1" s="1"/>
  <c r="F29" i="1" l="1"/>
  <c r="F30" i="1" s="1"/>
  <c r="F31" i="1" s="1"/>
  <c r="F32" i="1" l="1"/>
  <c r="F33" i="1" s="1"/>
</calcChain>
</file>

<file path=xl/sharedStrings.xml><?xml version="1.0" encoding="utf-8"?>
<sst xmlns="http://schemas.openxmlformats.org/spreadsheetml/2006/main" count="52" uniqueCount="42">
  <si>
    <t xml:space="preserve">Opis </t>
  </si>
  <si>
    <t xml:space="preserve">Ilość </t>
  </si>
  <si>
    <t xml:space="preserve">m2 </t>
  </si>
  <si>
    <t>kpl.</t>
  </si>
  <si>
    <t xml:space="preserve">łącznie wartość netto </t>
  </si>
  <si>
    <t>podatek VAT</t>
  </si>
  <si>
    <t>łącznie wartość brutto</t>
  </si>
  <si>
    <t>Załącznik nr 3</t>
  </si>
  <si>
    <t>Świadczenie usług w zakresie administrowania zakładowym obiektem socjalnym Generalnej Dyrekcji Dróg Krajowych i Autostrad Oddziału Szczecin w Zieleniewie</t>
  </si>
  <si>
    <t>3.1</t>
  </si>
  <si>
    <t>1.1</t>
  </si>
  <si>
    <t>1.2</t>
  </si>
  <si>
    <t>2.1</t>
  </si>
  <si>
    <t>4.1</t>
  </si>
  <si>
    <t>szt.</t>
  </si>
  <si>
    <t>KOSZTORYS cenowy - dodatkowe prace konserwacyjne</t>
  </si>
  <si>
    <t>Odnowienie drewnianych stołów piknikowych</t>
  </si>
  <si>
    <t>Mechaniczne oczyszczenie konstrukcji</t>
  </si>
  <si>
    <t>Impregnacja 2 warst.</t>
  </si>
  <si>
    <t>razem:</t>
  </si>
  <si>
    <t>2.2</t>
  </si>
  <si>
    <t>Odnowienie bramy wjazdowej i furtki</t>
  </si>
  <si>
    <t>Malowanie 2 warstwowe farbą olejno-ftalową</t>
  </si>
  <si>
    <t xml:space="preserve">Lp. </t>
  </si>
  <si>
    <t xml:space="preserve">j.m. </t>
  </si>
  <si>
    <t>Cena jednostkowa netto</t>
  </si>
  <si>
    <t>Wartość</t>
  </si>
  <si>
    <t xml:space="preserve">Oczyszczenie konstrukcji </t>
  </si>
  <si>
    <t>Odnowienie drewnianych płotów lamelowych 180x180</t>
  </si>
  <si>
    <t>Dwustronne (2 krotne) malowanie-impregnacja</t>
  </si>
  <si>
    <t>Mechaniczne oczyszczenie konstrukcji
bramy (4x1,5m), furtki (1x1,5m) i słupków (4x10x10)</t>
  </si>
  <si>
    <t>3.2</t>
  </si>
  <si>
    <t>Demontaż i utylizacja szafki, zlewozmywaka z baterią i przyłącza</t>
  </si>
  <si>
    <t>Dostawa i montaż nowej szafki (szer. 80) z nóżkami, zlewozmywaka dwukomorowego 80, baterii, węży przyłączeniowych i zestawu syfonowego</t>
  </si>
  <si>
    <t>4.2</t>
  </si>
  <si>
    <t xml:space="preserve"> </t>
  </si>
  <si>
    <t>Malowanie tarasu i balustrady w świetlicy</t>
  </si>
  <si>
    <t>Mechaniczne oczyszczenie desek
12,25 + 5,2+1,92</t>
  </si>
  <si>
    <t>Dwukrotne malowanie-impregnacja</t>
  </si>
  <si>
    <t>5.1</t>
  </si>
  <si>
    <t>5.2</t>
  </si>
  <si>
    <t>Wymiana szafki zlewozmywakowej w pralni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</si>
</sst>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70C0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3" fillId="0" borderId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/>
    <xf numFmtId="0" fontId="5" fillId="0" borderId="0" xfId="3" applyFont="1" applyAlignment="1">
      <alignment vertical="center"/>
    </xf>
    <xf numFmtId="4" fontId="4" fillId="0" borderId="0" xfId="1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9" fillId="0" borderId="0" xfId="1" applyFont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4" fillId="2" borderId="1" xfId="0" applyFont="1" applyFill="1" applyBorder="1" applyAlignment="1">
      <alignment horizontal="right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11" fillId="5" borderId="1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right" vertical="center" wrapText="1"/>
    </xf>
    <xf numFmtId="0" fontId="6" fillId="0" borderId="0" xfId="1" applyFont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11" fillId="4" borderId="1" xfId="0" applyFont="1" applyFill="1" applyBorder="1" applyAlignment="1">
      <alignment horizontal="left" vertical="center" wrapText="1"/>
    </xf>
  </cellXfs>
  <cellStyles count="7">
    <cellStyle name="Dziesiętny 2" xfId="4" xr:uid="{00000000-0005-0000-0000-000000000000}"/>
    <cellStyle name="Normalny" xfId="0" builtinId="0"/>
    <cellStyle name="Normalny 2" xfId="2" xr:uid="{00000000-0005-0000-0000-000001000000}"/>
    <cellStyle name="Normalny 2 2" xfId="6" xr:uid="{00000000-0005-0000-0000-000001000000}"/>
    <cellStyle name="Normalny 2 3" xfId="5" xr:uid="{00000000-0005-0000-0000-000002000000}"/>
    <cellStyle name="Normalny 3" xfId="3" xr:uid="{00000000-0005-0000-0000-000002000000}"/>
    <cellStyle name="Normalny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zoomScale="85" zoomScaleNormal="85" workbookViewId="0">
      <selection activeCell="I23" sqref="I23"/>
    </sheetView>
  </sheetViews>
  <sheetFormatPr defaultRowHeight="15" x14ac:dyDescent="0.25"/>
  <cols>
    <col min="1" max="1" width="6.5703125" style="1" customWidth="1"/>
    <col min="2" max="2" width="47.140625" style="2" customWidth="1"/>
    <col min="3" max="4" width="11.42578125" style="3" customWidth="1"/>
    <col min="5" max="5" width="14.28515625" style="4" customWidth="1"/>
    <col min="6" max="6" width="14.5703125" style="4" customWidth="1"/>
    <col min="7" max="7" width="9.140625" style="13"/>
    <col min="8" max="8" width="8.140625" bestFit="1" customWidth="1"/>
    <col min="9" max="9" width="129.42578125" bestFit="1" customWidth="1"/>
  </cols>
  <sheetData>
    <row r="1" spans="1:9" ht="15.75" x14ac:dyDescent="0.25">
      <c r="A1" s="6"/>
      <c r="B1" s="6"/>
      <c r="D1" s="5"/>
      <c r="E1" s="8"/>
      <c r="F1" s="9"/>
    </row>
    <row r="2" spans="1:9" ht="15.75" x14ac:dyDescent="0.25">
      <c r="A2" s="6" t="s">
        <v>7</v>
      </c>
      <c r="B2" s="6"/>
      <c r="D2" s="5"/>
      <c r="E2" s="8"/>
      <c r="F2" s="9"/>
    </row>
    <row r="3" spans="1:9" ht="15.75" x14ac:dyDescent="0.25">
      <c r="A3" s="6"/>
      <c r="B3" s="6"/>
      <c r="D3" s="5"/>
      <c r="E3" s="8"/>
      <c r="F3" s="9"/>
    </row>
    <row r="4" spans="1:9" ht="15.75" x14ac:dyDescent="0.25">
      <c r="A4" s="6"/>
      <c r="B4" s="7" t="s">
        <v>15</v>
      </c>
      <c r="C4" s="10"/>
      <c r="D4" s="5"/>
      <c r="E4" s="8"/>
      <c r="F4" s="9"/>
    </row>
    <row r="5" spans="1:9" ht="15.75" x14ac:dyDescent="0.25">
      <c r="A5" s="6"/>
      <c r="B5" s="6"/>
      <c r="C5" s="11"/>
      <c r="D5" s="5"/>
      <c r="E5" s="8"/>
      <c r="F5" s="9"/>
    </row>
    <row r="6" spans="1:9" ht="15.75" x14ac:dyDescent="0.25">
      <c r="A6" s="6"/>
      <c r="B6" s="29" t="s">
        <v>8</v>
      </c>
      <c r="C6" s="29"/>
      <c r="D6" s="29"/>
      <c r="E6" s="29"/>
      <c r="F6" s="29"/>
    </row>
    <row r="7" spans="1:9" ht="15.75" x14ac:dyDescent="0.25">
      <c r="A7" s="12"/>
      <c r="B7" s="29"/>
      <c r="C7" s="29"/>
      <c r="D7" s="29"/>
      <c r="E7" s="29"/>
      <c r="F7" s="29"/>
    </row>
    <row r="9" spans="1:9" ht="9" customHeight="1" x14ac:dyDescent="0.25"/>
    <row r="10" spans="1:9" ht="36.75" customHeight="1" x14ac:dyDescent="0.25">
      <c r="A10" s="19" t="s">
        <v>23</v>
      </c>
      <c r="B10" s="18" t="s">
        <v>0</v>
      </c>
      <c r="C10" s="19" t="s">
        <v>24</v>
      </c>
      <c r="D10" s="19" t="s">
        <v>1</v>
      </c>
      <c r="E10" s="20" t="s">
        <v>25</v>
      </c>
      <c r="F10" s="20" t="s">
        <v>26</v>
      </c>
    </row>
    <row r="11" spans="1:9" ht="27" customHeight="1" x14ac:dyDescent="0.25">
      <c r="A11" s="25">
        <v>1</v>
      </c>
      <c r="B11" s="31" t="s">
        <v>16</v>
      </c>
      <c r="C11" s="31"/>
      <c r="D11" s="31"/>
      <c r="E11" s="31"/>
      <c r="F11" s="31"/>
    </row>
    <row r="12" spans="1:9" s="16" customFormat="1" ht="23.25" customHeight="1" x14ac:dyDescent="0.2">
      <c r="A12" s="23" t="s">
        <v>10</v>
      </c>
      <c r="B12" s="24" t="s">
        <v>17</v>
      </c>
      <c r="C12" s="23" t="s">
        <v>3</v>
      </c>
      <c r="D12" s="23">
        <v>7</v>
      </c>
      <c r="E12" s="22"/>
      <c r="F12" s="22">
        <v>0</v>
      </c>
      <c r="G12" s="15"/>
    </row>
    <row r="13" spans="1:9" s="16" customFormat="1" ht="23.25" customHeight="1" x14ac:dyDescent="0.2">
      <c r="A13" s="23" t="s">
        <v>11</v>
      </c>
      <c r="B13" s="24" t="s">
        <v>18</v>
      </c>
      <c r="C13" s="23" t="s">
        <v>3</v>
      </c>
      <c r="D13" s="23">
        <v>7</v>
      </c>
      <c r="E13" s="22"/>
      <c r="F13" s="22">
        <v>0</v>
      </c>
      <c r="G13" s="15"/>
    </row>
    <row r="14" spans="1:9" s="16" customFormat="1" ht="22.5" customHeight="1" x14ac:dyDescent="0.2">
      <c r="A14" s="30" t="s">
        <v>19</v>
      </c>
      <c r="B14" s="30"/>
      <c r="C14" s="30"/>
      <c r="D14" s="30"/>
      <c r="E14" s="30"/>
      <c r="F14" s="26">
        <v>0</v>
      </c>
      <c r="G14" s="15"/>
    </row>
    <row r="15" spans="1:9" s="16" customFormat="1" ht="29.25" customHeight="1" x14ac:dyDescent="0.2">
      <c r="A15" s="25">
        <v>2</v>
      </c>
      <c r="B15" s="31" t="s">
        <v>28</v>
      </c>
      <c r="C15" s="31"/>
      <c r="D15" s="31"/>
      <c r="E15" s="31"/>
      <c r="F15" s="31"/>
      <c r="G15" s="15"/>
    </row>
    <row r="16" spans="1:9" s="16" customFormat="1" ht="29.25" customHeight="1" x14ac:dyDescent="0.2">
      <c r="A16" s="21" t="s">
        <v>12</v>
      </c>
      <c r="B16" s="24" t="s">
        <v>27</v>
      </c>
      <c r="C16" s="23" t="s">
        <v>14</v>
      </c>
      <c r="D16" s="23">
        <v>8</v>
      </c>
      <c r="E16" s="22"/>
      <c r="F16" s="22">
        <v>0</v>
      </c>
      <c r="G16" s="15"/>
      <c r="I16" s="16" t="s">
        <v>35</v>
      </c>
    </row>
    <row r="17" spans="1:8" s="16" customFormat="1" ht="29.25" customHeight="1" x14ac:dyDescent="0.2">
      <c r="A17" s="21" t="s">
        <v>20</v>
      </c>
      <c r="B17" s="24" t="s">
        <v>29</v>
      </c>
      <c r="C17" s="23" t="s">
        <v>14</v>
      </c>
      <c r="D17" s="23">
        <v>8</v>
      </c>
      <c r="E17" s="22"/>
      <c r="F17" s="22">
        <v>0</v>
      </c>
      <c r="G17" s="15"/>
    </row>
    <row r="18" spans="1:8" s="16" customFormat="1" ht="29.25" customHeight="1" x14ac:dyDescent="0.2">
      <c r="A18" s="30" t="s">
        <v>19</v>
      </c>
      <c r="B18" s="30"/>
      <c r="C18" s="30"/>
      <c r="D18" s="30"/>
      <c r="E18" s="30"/>
      <c r="F18" s="26">
        <v>0</v>
      </c>
      <c r="G18" s="15"/>
    </row>
    <row r="19" spans="1:8" s="16" customFormat="1" ht="29.25" customHeight="1" x14ac:dyDescent="0.2">
      <c r="A19" s="25">
        <v>3</v>
      </c>
      <c r="B19" s="31" t="s">
        <v>36</v>
      </c>
      <c r="C19" s="31"/>
      <c r="D19" s="31"/>
      <c r="E19" s="31"/>
      <c r="F19" s="31"/>
      <c r="G19" s="15"/>
    </row>
    <row r="20" spans="1:8" s="16" customFormat="1" ht="29.25" customHeight="1" x14ac:dyDescent="0.2">
      <c r="A20" s="23" t="s">
        <v>9</v>
      </c>
      <c r="B20" s="24" t="s">
        <v>37</v>
      </c>
      <c r="C20" s="23" t="s">
        <v>2</v>
      </c>
      <c r="D20" s="23">
        <v>19.37</v>
      </c>
      <c r="E20" s="22"/>
      <c r="F20" s="22">
        <f>D20*E20</f>
        <v>0</v>
      </c>
      <c r="G20" s="15"/>
    </row>
    <row r="21" spans="1:8" s="16" customFormat="1" ht="29.25" customHeight="1" x14ac:dyDescent="0.2">
      <c r="A21" s="23" t="s">
        <v>31</v>
      </c>
      <c r="B21" s="24" t="s">
        <v>38</v>
      </c>
      <c r="C21" s="23" t="s">
        <v>2</v>
      </c>
      <c r="D21" s="23">
        <v>19.37</v>
      </c>
      <c r="E21" s="22"/>
      <c r="F21" s="22">
        <f>D21*E21</f>
        <v>0</v>
      </c>
      <c r="G21" s="15"/>
    </row>
    <row r="22" spans="1:8" s="16" customFormat="1" ht="29.25" customHeight="1" x14ac:dyDescent="0.2">
      <c r="A22" s="17"/>
      <c r="B22" s="17"/>
      <c r="C22" s="17"/>
      <c r="D22" s="17"/>
      <c r="E22" s="17"/>
      <c r="F22" s="26">
        <f>SUM(F20:F21)</f>
        <v>0</v>
      </c>
      <c r="G22" s="15"/>
    </row>
    <row r="23" spans="1:8" s="16" customFormat="1" ht="34.5" customHeight="1" x14ac:dyDescent="0.2">
      <c r="A23" s="25">
        <v>4</v>
      </c>
      <c r="B23" s="31" t="s">
        <v>21</v>
      </c>
      <c r="C23" s="31"/>
      <c r="D23" s="31"/>
      <c r="E23" s="31"/>
      <c r="F23" s="31"/>
      <c r="G23" s="15"/>
    </row>
    <row r="24" spans="1:8" s="16" customFormat="1" ht="30" customHeight="1" x14ac:dyDescent="0.2">
      <c r="A24" s="23" t="s">
        <v>13</v>
      </c>
      <c r="B24" s="24" t="s">
        <v>30</v>
      </c>
      <c r="C24" s="23" t="s">
        <v>2</v>
      </c>
      <c r="D24" s="23">
        <v>10.6</v>
      </c>
      <c r="E24" s="22"/>
      <c r="F24" s="22">
        <f>D24*E24</f>
        <v>0</v>
      </c>
      <c r="G24" s="15"/>
    </row>
    <row r="25" spans="1:8" s="16" customFormat="1" ht="24.75" customHeight="1" x14ac:dyDescent="0.2">
      <c r="A25" s="23" t="s">
        <v>34</v>
      </c>
      <c r="B25" s="24" t="s">
        <v>22</v>
      </c>
      <c r="C25" s="23" t="s">
        <v>2</v>
      </c>
      <c r="D25" s="23">
        <v>10.6</v>
      </c>
      <c r="E25" s="22"/>
      <c r="F25" s="22">
        <f>D25*E25</f>
        <v>0</v>
      </c>
      <c r="G25" s="15"/>
    </row>
    <row r="26" spans="1:8" s="16" customFormat="1" ht="21.75" customHeight="1" x14ac:dyDescent="0.2">
      <c r="A26" s="30" t="s">
        <v>19</v>
      </c>
      <c r="B26" s="30"/>
      <c r="C26" s="30"/>
      <c r="D26" s="30"/>
      <c r="E26" s="30"/>
      <c r="F26" s="26">
        <f>SUM(F24:F25)</f>
        <v>0</v>
      </c>
      <c r="G26" s="15"/>
    </row>
    <row r="27" spans="1:8" s="16" customFormat="1" ht="28.5" customHeight="1" x14ac:dyDescent="0.2">
      <c r="A27" s="25">
        <v>5</v>
      </c>
      <c r="B27" s="31" t="s">
        <v>41</v>
      </c>
      <c r="C27" s="31"/>
      <c r="D27" s="31"/>
      <c r="E27" s="31"/>
      <c r="F27" s="31"/>
      <c r="G27" s="15"/>
    </row>
    <row r="28" spans="1:8" s="16" customFormat="1" ht="36.75" customHeight="1" x14ac:dyDescent="0.2">
      <c r="A28" s="23" t="s">
        <v>39</v>
      </c>
      <c r="B28" s="24" t="s">
        <v>32</v>
      </c>
      <c r="C28" s="23" t="s">
        <v>3</v>
      </c>
      <c r="D28" s="23">
        <v>1</v>
      </c>
      <c r="E28" s="22"/>
      <c r="F28" s="22">
        <f>D28*E28</f>
        <v>0</v>
      </c>
      <c r="G28" s="15"/>
    </row>
    <row r="29" spans="1:8" s="16" customFormat="1" ht="44.25" customHeight="1" x14ac:dyDescent="0.2">
      <c r="A29" s="23" t="s">
        <v>40</v>
      </c>
      <c r="B29" s="24" t="s">
        <v>33</v>
      </c>
      <c r="C29" s="23" t="s">
        <v>3</v>
      </c>
      <c r="D29" s="23">
        <v>1</v>
      </c>
      <c r="E29" s="22"/>
      <c r="F29" s="22">
        <f>D29*E29</f>
        <v>0</v>
      </c>
      <c r="G29" s="15"/>
    </row>
    <row r="30" spans="1:8" s="16" customFormat="1" ht="27" customHeight="1" x14ac:dyDescent="0.2">
      <c r="A30" s="30" t="s">
        <v>19</v>
      </c>
      <c r="B30" s="30"/>
      <c r="C30" s="30"/>
      <c r="D30" s="30"/>
      <c r="E30" s="30"/>
      <c r="F30" s="26">
        <f>SUM(F28:F29)</f>
        <v>0</v>
      </c>
      <c r="G30" s="15"/>
    </row>
    <row r="31" spans="1:8" ht="24" customHeight="1" x14ac:dyDescent="0.25">
      <c r="A31" s="28" t="s">
        <v>4</v>
      </c>
      <c r="B31" s="28"/>
      <c r="C31" s="28"/>
      <c r="D31" s="28"/>
      <c r="E31" s="28"/>
      <c r="F31" s="27">
        <f>F14+F18+F22+F26+F30</f>
        <v>0</v>
      </c>
      <c r="H31" s="14"/>
    </row>
    <row r="32" spans="1:8" ht="24.75" customHeight="1" x14ac:dyDescent="0.25">
      <c r="A32" s="28" t="s">
        <v>5</v>
      </c>
      <c r="B32" s="28"/>
      <c r="C32" s="28"/>
      <c r="D32" s="28"/>
      <c r="E32" s="28"/>
      <c r="F32" s="27">
        <f>F31*0.23</f>
        <v>0</v>
      </c>
    </row>
    <row r="33" spans="1:6" ht="22.5" customHeight="1" x14ac:dyDescent="0.25">
      <c r="A33" s="28" t="s">
        <v>6</v>
      </c>
      <c r="B33" s="28"/>
      <c r="C33" s="28"/>
      <c r="D33" s="28"/>
      <c r="E33" s="28"/>
      <c r="F33" s="27">
        <f>F31+F32</f>
        <v>0</v>
      </c>
    </row>
  </sheetData>
  <mergeCells count="13">
    <mergeCell ref="A32:E32"/>
    <mergeCell ref="A33:E33"/>
    <mergeCell ref="A31:E31"/>
    <mergeCell ref="B6:F7"/>
    <mergeCell ref="A26:E26"/>
    <mergeCell ref="B27:F27"/>
    <mergeCell ref="A30:E30"/>
    <mergeCell ref="B19:F19"/>
    <mergeCell ref="B11:F11"/>
    <mergeCell ref="A14:E14"/>
    <mergeCell ref="B23:F23"/>
    <mergeCell ref="B15:F15"/>
    <mergeCell ref="A18:E18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Kaliś Jacek</dc:creator>
  <cp:lastModifiedBy>Grębosz Jacek</cp:lastModifiedBy>
  <cp:lastPrinted>2021-10-12T11:19:31Z</cp:lastPrinted>
  <dcterms:created xsi:type="dcterms:W3CDTF">2021-07-28T05:48:53Z</dcterms:created>
  <dcterms:modified xsi:type="dcterms:W3CDTF">2026-03-19T06:21:47Z</dcterms:modified>
</cp:coreProperties>
</file>